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48066B1-2D63-4556-A99D-2F2ABA2935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2" sheetId="1" r:id="rId1"/>
  </sheets>
  <definedNames>
    <definedName name="_xlnm.Print_Titles" localSheetId="0">'Fachlos 1c.102'!$1:$10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1" i="1" l="1"/>
  <c r="T11" i="1"/>
  <c r="U11" i="1"/>
  <c r="X11" i="1" s="1"/>
  <c r="V11" i="1"/>
  <c r="W11" i="1"/>
  <c r="Y11" i="1"/>
  <c r="Z11" i="1"/>
  <c r="R12" i="1"/>
  <c r="T12" i="1"/>
  <c r="U12" i="1"/>
  <c r="X12" i="1" s="1"/>
  <c r="V12" i="1"/>
  <c r="W12" i="1"/>
  <c r="Y12" i="1"/>
  <c r="Z12" i="1" s="1"/>
  <c r="AA11" i="1" l="1"/>
  <c r="AA12" i="1"/>
  <c r="AA14" i="1" l="1"/>
  <c r="Z1" i="1" s="1"/>
</calcChain>
</file>

<file path=xl/sharedStrings.xml><?xml version="1.0" encoding="utf-8"?>
<sst xmlns="http://schemas.openxmlformats.org/spreadsheetml/2006/main" count="52" uniqueCount="46">
  <si>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</si>
  <si>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</si>
  <si>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</si>
  <si>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</si>
  <si>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</si>
  <si>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</si>
  <si>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</si>
  <si>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</si>
  <si>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</si>
  <si>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</si>
  <si>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</si>
  <si>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</si>
  <si>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</si>
  <si>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</si>
  <si>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</si>
  <si>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</si>
  <si>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</si>
  <si>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</si>
  <si>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</si>
  <si>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</si>
  <si>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</si>
  <si>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</si>
  <si>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</si>
  <si>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Fehlermeldung (Mindestrabatt nicht eingehalten) oder der Rabattsatz enthält mehr als 2 Nachkommastellen</t>
  </si>
  <si>
    <t>Bruttoausgabenbelastung abzüglich angefallener gesetzlicher Rabatte nach § 130 Abs. 1 und § 130a Abs. 1, Abs. 3a und 3b SGB V im Referenzzeitraum in €</t>
  </si>
  <si>
    <t>Verschreibungsstatus :</t>
  </si>
  <si>
    <t>Fehlermeldung (AVP bzw. HAP falsch oder gesetzliche Rabatte&gt; HAP)</t>
  </si>
  <si>
    <t>Fachlos 1b.043 :</t>
  </si>
  <si>
    <t>Wirtschaftlichkeit:</t>
  </si>
  <si>
    <t>Normgröße / Packungsgröße</t>
  </si>
  <si>
    <t>B03BA01</t>
  </si>
  <si>
    <t>FTA, UTA</t>
  </si>
  <si>
    <t>N3</t>
  </si>
  <si>
    <t>St</t>
  </si>
  <si>
    <t>1 mg</t>
  </si>
  <si>
    <t>N2</t>
  </si>
  <si>
    <t>Cyanocobalamin</t>
  </si>
  <si>
    <t>apothekenpflichtig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</si>
  <si>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</si>
  <si>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</si>
  <si>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</si>
  <si>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</si>
  <si>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</si>
  <si>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</si>
  <si>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Apothekenrabatt (AporRab) zum 01.09.2026 in € (Apothekenrabatt gemäß §130 SGB V)</t>
  </si>
  <si>
    <t>Fachlos 1c.102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</si>
</sst>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3" fontId="1" fillId="3" borderId="3" xfId="0" applyNumberFormat="1" applyFont="1" applyFill="1" applyBorder="1" applyAlignment="1">
      <alignment horizontal="center" vertical="center"/>
    </xf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3" fontId="11" fillId="0" borderId="0" xfId="0" applyNumberFormat="1" applyFont="1" applyProtection="1"/>
    <xf numFmtId="3" fontId="0" fillId="3" borderId="3" xfId="0" applyNumberFormat="1" applyFill="1" applyBorder="1" applyAlignment="1">
      <alignment vertical="center"/>
    </xf>
    <xf numFmtId="0" fontId="1" fillId="0" borderId="0" xfId="0" applyFont="1"/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165" fontId="1" fillId="6" borderId="1" xfId="1" applyNumberFormat="1" applyFont="1" applyFill="1" applyBorder="1" applyAlignment="1" applyProtection="1">
      <alignment vertical="center"/>
      <protection locked="0"/>
    </xf>
    <xf numFmtId="3" fontId="0" fillId="0" borderId="0" xfId="0" applyNumberFormat="1" applyBorder="1"/>
    <xf numFmtId="3" fontId="3" fillId="0" borderId="0" xfId="0" applyNumberFormat="1" applyFont="1" applyAlignment="1">
      <alignment horizontal="right"/>
    </xf>
    <xf numFmtId="3" fontId="0" fillId="0" borderId="0" xfId="0" applyNumberFormat="1"/>
    <xf numFmtId="3" fontId="3" fillId="0" borderId="0" xfId="0" applyNumberFormat="1" applyFont="1"/>
    <xf numFmtId="3" fontId="5" fillId="0" borderId="0" xfId="0" applyNumberFormat="1" applyFont="1"/>
    <xf numFmtId="3" fontId="0" fillId="0" borderId="0" xfId="0" applyNumberFormat="1" applyAlignment="1">
      <alignment horizontal="center"/>
    </xf>
    <xf numFmtId="3" fontId="3" fillId="0" borderId="0" xfId="0" applyNumberFormat="1" applyFont="1" applyBorder="1" applyAlignment="1">
      <alignment horizontal="right"/>
    </xf>
    <xf numFmtId="3" fontId="7" fillId="0" borderId="0" xfId="0" applyNumberFormat="1" applyFont="1"/>
    <xf numFmtId="3" fontId="8" fillId="0" borderId="0" xfId="0" applyNumberFormat="1" applyFont="1" applyAlignment="1" applyProtection="1">
      <alignment horizontal="right"/>
    </xf>
    <xf numFmtId="3" fontId="5" fillId="3" borderId="1" xfId="0" applyNumberFormat="1" applyFont="1" applyFill="1" applyBorder="1" applyAlignment="1">
      <alignment horizontal="left" vertical="justify" textRotation="90"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3" fontId="1" fillId="3" borderId="1" xfId="0" applyNumberFormat="1" applyFont="1" applyFill="1" applyBorder="1" applyAlignment="1">
      <alignment vertical="center" wrapText="1"/>
    </xf>
    <xf numFmtId="3" fontId="0" fillId="3" borderId="3" xfId="0" applyNumberFormat="1" applyFill="1" applyBorder="1" applyAlignment="1">
      <alignment horizontal="center" vertical="center" wrapText="1"/>
    </xf>
    <xf numFmtId="3" fontId="0" fillId="3" borderId="3" xfId="0" applyNumberFormat="1" applyFill="1" applyBorder="1" applyAlignment="1">
      <alignment horizontal="center" vertical="center"/>
    </xf>
    <xf numFmtId="3" fontId="0" fillId="6" borderId="3" xfId="0" applyNumberFormat="1" applyFill="1" applyBorder="1" applyAlignment="1" applyProtection="1">
      <alignment vertical="center"/>
      <protection locked="0"/>
    </xf>
    <xf numFmtId="3" fontId="0" fillId="0" borderId="0" xfId="0" applyNumberFormat="1" applyProtection="1"/>
    <xf numFmtId="3" fontId="0" fillId="0" borderId="0" xfId="0" applyNumberFormat="1" applyAlignment="1" applyProtection="1">
      <alignment horizontal="center"/>
    </xf>
    <xf numFmtId="3" fontId="0" fillId="0" borderId="0" xfId="0" applyNumberFormat="1" applyBorder="1" applyProtection="1"/>
    <xf numFmtId="3" fontId="4" fillId="0" borderId="0" xfId="0" applyNumberFormat="1" applyFont="1" applyBorder="1" applyAlignment="1" applyProtection="1">
      <alignment horizontal="left"/>
    </xf>
    <xf numFmtId="3" fontId="1" fillId="0" borderId="0" xfId="0" applyNumberFormat="1" applyFont="1" applyProtection="1"/>
    <xf numFmtId="4" fontId="0" fillId="3" borderId="3" xfId="0" applyNumberFormat="1" applyFill="1" applyBorder="1" applyAlignment="1">
      <alignment vertical="center"/>
    </xf>
    <xf numFmtId="167" fontId="0" fillId="6" borderId="3" xfId="0" applyNumberFormat="1" applyFill="1" applyBorder="1" applyAlignment="1" applyProtection="1">
      <alignment vertical="center"/>
      <protection locked="0"/>
    </xf>
    <xf numFmtId="0" fontId="8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Border="1" applyAlignment="1" applyProtection="1">
      <alignment horizontal="left"/>
    </xf>
    <xf numFmtId="4" fontId="4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3" fontId="5" fillId="3" borderId="2" xfId="0" applyNumberFormat="1" applyFont="1" applyFill="1" applyBorder="1" applyAlignment="1">
      <alignment horizontal="left" textRotation="90" wrapText="1"/>
    </xf>
    <xf numFmtId="3" fontId="5" fillId="3" borderId="3" xfId="0" applyNumberFormat="1" applyFont="1" applyFill="1" applyBorder="1" applyAlignment="1">
      <alignment horizontal="left" textRotation="90" wrapText="1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3" fontId="4" fillId="0" borderId="4" xfId="0" applyNumberFormat="1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3" fontId="5" fillId="6" borderId="2" xfId="0" applyNumberFormat="1" applyFont="1" applyFill="1" applyBorder="1" applyAlignment="1">
      <alignment horizontal="left" vertical="justify" textRotation="90" wrapText="1"/>
    </xf>
    <xf numFmtId="3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3" fontId="9" fillId="3" borderId="5" xfId="0" applyNumberFormat="1" applyFont="1" applyFill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1531234</xdr:colOff>
      <xdr:row>3</xdr:row>
      <xdr:rowOff>179232</xdr:rowOff>
    </xdr:to>
    <xdr:pic>
      <xdr:nvPicPr>
        <xdr:cNvPr id="3" name="Bild 5" descr="K_cl_RGB_negT_M_off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B27"/>
  <sheetViews>
    <sheetView tabSelected="1" zoomScale="80" zoomScaleNormal="80" workbookViewId="0">
      <selection activeCell="B6" sqref="B6:I6"/>
    </sheetView>
  </sheetViews>
  <sheetFormatPr baseColWidth="10" defaultColWidth="9.140625" defaultRowHeight="12.75" x14ac:dyDescent="0.2"/>
  <cols>
    <col min="1" max="1" width="21.85546875" style="28" customWidth="1"/>
    <col min="2" max="2" width="54" style="28" customWidth="1"/>
    <col min="3" max="3" width="17" style="31" customWidth="1"/>
    <col min="4" max="4" width="4.28515625" style="31" customWidth="1"/>
    <col min="5" max="5" width="11.85546875" style="28" customWidth="1"/>
    <col min="6" max="6" width="4.85546875" style="28" customWidth="1"/>
    <col min="7" max="7" width="13" style="28" customWidth="1"/>
    <col min="8" max="8" width="9.42578125" style="28" customWidth="1"/>
    <col min="9" max="9" width="17.7109375" style="28" customWidth="1"/>
    <col min="10" max="18" width="8.7109375" customWidth="1"/>
    <col min="19" max="19" width="8" customWidth="1"/>
    <col min="20" max="21" width="8.7109375" customWidth="1"/>
    <col min="22" max="24" width="5.7109375" customWidth="1"/>
    <col min="25" max="25" width="10.7109375" customWidth="1"/>
    <col min="26" max="26" width="12.7109375" customWidth="1"/>
    <col min="27" max="27" width="14.5703125" customWidth="1"/>
  </cols>
  <sheetData>
    <row r="1" spans="1:28" ht="15.75" x14ac:dyDescent="0.25">
      <c r="A1" s="26" t="s">
        <v>27</v>
      </c>
      <c r="B1" s="27"/>
      <c r="C1" s="50" t="s">
        <v>45</v>
      </c>
      <c r="D1" s="51" t="s">
        <v>36</v>
      </c>
      <c r="E1" s="29"/>
      <c r="F1" s="30"/>
      <c r="G1" s="29"/>
      <c r="H1" s="30"/>
      <c r="I1" s="31"/>
      <c r="L1" s="3"/>
      <c r="M1" s="3"/>
      <c r="N1" s="1"/>
      <c r="O1" s="1"/>
      <c r="Z1" s="55">
        <f>AA14</f>
        <v>0</v>
      </c>
      <c r="AA1" s="56"/>
    </row>
    <row r="2" spans="1:28" ht="15.75" x14ac:dyDescent="0.25">
      <c r="A2" s="26"/>
      <c r="B2" s="32"/>
      <c r="C2" s="52" t="s">
        <v>25</v>
      </c>
      <c r="D2" s="53" t="s">
        <v>37</v>
      </c>
      <c r="E2" s="30"/>
      <c r="F2" s="30"/>
      <c r="H2" s="30"/>
      <c r="I2" s="31"/>
      <c r="L2" s="1"/>
      <c r="M2" s="1"/>
      <c r="N2" s="1"/>
      <c r="O2" s="1"/>
      <c r="Y2" s="49" t="s">
        <v>28</v>
      </c>
      <c r="Z2" s="57"/>
      <c r="AA2" s="57"/>
    </row>
    <row r="3" spans="1:28" ht="15.75" x14ac:dyDescent="0.25">
      <c r="A3" s="26"/>
      <c r="B3" s="32"/>
      <c r="C3" s="52" t="s">
        <v>0</v>
      </c>
      <c r="D3" s="54" t="s">
        <v>30</v>
      </c>
      <c r="E3" s="33"/>
      <c r="G3" s="33"/>
      <c r="I3" s="31"/>
      <c r="L3" s="1"/>
      <c r="M3" s="1"/>
      <c r="N3" s="1"/>
      <c r="O3" s="1"/>
    </row>
    <row r="4" spans="1:28" ht="15.75" x14ac:dyDescent="0.25">
      <c r="A4" s="26"/>
      <c r="B4" s="32"/>
      <c r="C4" s="52" t="s">
        <v>1</v>
      </c>
      <c r="D4" s="54" t="s">
        <v>31</v>
      </c>
      <c r="I4" s="31"/>
    </row>
    <row r="5" spans="1:28" x14ac:dyDescent="0.2">
      <c r="C5" s="28"/>
      <c r="D5" s="28"/>
      <c r="J5" s="2"/>
    </row>
    <row r="6" spans="1:28" ht="15.75" x14ac:dyDescent="0.25">
      <c r="A6" s="34" t="s">
        <v>2</v>
      </c>
      <c r="B6" s="64"/>
      <c r="C6" s="64"/>
      <c r="D6" s="64"/>
      <c r="E6" s="64"/>
      <c r="F6" s="64"/>
      <c r="G6" s="64"/>
      <c r="H6" s="64"/>
      <c r="I6" s="64"/>
      <c r="J6" s="5"/>
      <c r="K6" s="5"/>
      <c r="L6" s="6"/>
      <c r="M6" s="6"/>
      <c r="N6" s="4" t="s">
        <v>3</v>
      </c>
      <c r="O6" s="65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</row>
    <row r="7" spans="1:28" x14ac:dyDescent="0.2">
      <c r="C7" s="28"/>
      <c r="D7" s="28"/>
      <c r="J7" s="2"/>
    </row>
    <row r="8" spans="1:28" ht="31.5" customHeight="1" x14ac:dyDescent="0.2">
      <c r="A8" s="81" t="s">
        <v>4</v>
      </c>
      <c r="B8" s="82"/>
      <c r="C8" s="82"/>
      <c r="D8" s="83"/>
      <c r="E8" s="60" t="s">
        <v>5</v>
      </c>
      <c r="F8" s="60" t="s">
        <v>6</v>
      </c>
      <c r="G8" s="58" t="s">
        <v>24</v>
      </c>
      <c r="H8" s="67" t="s">
        <v>7</v>
      </c>
      <c r="I8" s="67" t="s">
        <v>8</v>
      </c>
      <c r="J8" s="62" t="s">
        <v>9</v>
      </c>
      <c r="K8" s="62" t="s">
        <v>38</v>
      </c>
      <c r="L8" s="62" t="s">
        <v>39</v>
      </c>
      <c r="M8" s="22"/>
      <c r="N8" s="69" t="s">
        <v>40</v>
      </c>
      <c r="O8" s="62" t="s">
        <v>41</v>
      </c>
      <c r="P8" s="62" t="s">
        <v>42</v>
      </c>
      <c r="Q8" s="69" t="s">
        <v>43</v>
      </c>
      <c r="R8" s="77" t="s">
        <v>10</v>
      </c>
      <c r="S8" s="62" t="s">
        <v>11</v>
      </c>
      <c r="T8" s="79" t="s">
        <v>12</v>
      </c>
      <c r="U8" s="77" t="s">
        <v>13</v>
      </c>
      <c r="V8" s="73" t="s">
        <v>14</v>
      </c>
      <c r="W8" s="71" t="s">
        <v>26</v>
      </c>
      <c r="X8" s="73" t="s">
        <v>23</v>
      </c>
      <c r="Y8" s="77" t="s">
        <v>15</v>
      </c>
      <c r="Z8" s="79" t="s">
        <v>16</v>
      </c>
      <c r="AA8" s="84" t="s">
        <v>17</v>
      </c>
    </row>
    <row r="9" spans="1:28" ht="248.25" customHeight="1" x14ac:dyDescent="0.2">
      <c r="A9" s="35" t="s">
        <v>18</v>
      </c>
      <c r="B9" s="35" t="s">
        <v>19</v>
      </c>
      <c r="C9" s="35" t="s">
        <v>20</v>
      </c>
      <c r="D9" s="35" t="s">
        <v>29</v>
      </c>
      <c r="E9" s="61"/>
      <c r="F9" s="61"/>
      <c r="G9" s="59"/>
      <c r="H9" s="68"/>
      <c r="I9" s="68"/>
      <c r="J9" s="63"/>
      <c r="K9" s="63"/>
      <c r="L9" s="63"/>
      <c r="M9" s="23" t="s">
        <v>44</v>
      </c>
      <c r="N9" s="70"/>
      <c r="O9" s="63"/>
      <c r="P9" s="63"/>
      <c r="Q9" s="70"/>
      <c r="R9" s="78"/>
      <c r="S9" s="63"/>
      <c r="T9" s="80"/>
      <c r="U9" s="78"/>
      <c r="V9" s="74"/>
      <c r="W9" s="72"/>
      <c r="X9" s="74"/>
      <c r="Y9" s="78"/>
      <c r="Z9" s="80"/>
      <c r="AA9" s="85"/>
    </row>
    <row r="10" spans="1:28" ht="12.75" customHeight="1" x14ac:dyDescent="0.2">
      <c r="A10" s="36"/>
      <c r="B10" s="36"/>
      <c r="C10" s="37"/>
      <c r="D10" s="37"/>
      <c r="E10" s="36"/>
      <c r="F10" s="36"/>
      <c r="G10" s="36"/>
      <c r="H10" s="36"/>
      <c r="I10" s="36"/>
      <c r="J10" s="7"/>
      <c r="K10" s="8"/>
      <c r="L10" s="8"/>
      <c r="M10" s="8"/>
      <c r="N10" s="8"/>
      <c r="O10" s="8"/>
      <c r="P10" s="8"/>
      <c r="Q10" s="8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29.25" customHeight="1" x14ac:dyDescent="0.2">
      <c r="A11" s="38" t="s">
        <v>36</v>
      </c>
      <c r="B11" s="39" t="s">
        <v>31</v>
      </c>
      <c r="C11" s="39" t="s">
        <v>34</v>
      </c>
      <c r="D11" s="40" t="s">
        <v>35</v>
      </c>
      <c r="E11" s="20">
        <v>38500</v>
      </c>
      <c r="F11" s="9" t="s">
        <v>33</v>
      </c>
      <c r="G11" s="47">
        <v>17162.73</v>
      </c>
      <c r="H11" s="48"/>
      <c r="I11" s="41"/>
      <c r="J11" s="24"/>
      <c r="K11" s="25"/>
      <c r="L11" s="25"/>
      <c r="M11" s="25"/>
      <c r="N11" s="25"/>
      <c r="O11" s="25"/>
      <c r="P11" s="25"/>
      <c r="Q11" s="25"/>
      <c r="R11" s="10">
        <f>IF(J11&lt;&gt;0,Q11/J11,0)</f>
        <v>0</v>
      </c>
      <c r="S11" s="25"/>
      <c r="T11" s="10">
        <f>IF(AND(K11&gt;L11,L11&gt;0),K11-L11,0)</f>
        <v>0</v>
      </c>
      <c r="U11" s="10">
        <f>S11*Q11/100</f>
        <v>0</v>
      </c>
      <c r="V11" s="11">
        <f>IF(H11*J11*K11*M11*Q11*S11=0,1,0)</f>
        <v>1</v>
      </c>
      <c r="W11" s="11">
        <f>IF(OR(K11&lt;Q11,M11+N11+O11+P11&gt;Q11),1,0)</f>
        <v>0</v>
      </c>
      <c r="X11" s="11">
        <f>IF(AND(L11&gt;0,K11-U11&gt;L11,S11=2),1, IF(S11&lt;2,1,(IF(S11=ROUND(S11,2),0,1))))</f>
        <v>1</v>
      </c>
      <c r="Y11" s="12">
        <f>IF(J11&gt;0,(K11-M11-N11-O11-P11-Q11*S11/100)/J11,0)</f>
        <v>0</v>
      </c>
      <c r="Z11" s="12">
        <f>Y11*E11</f>
        <v>0</v>
      </c>
      <c r="AA11" s="12">
        <f>IF(V11+W11+X11=0,ROUND(G11-Z11,2),0)</f>
        <v>0</v>
      </c>
      <c r="AB11" s="21"/>
    </row>
    <row r="12" spans="1:28" ht="29.25" customHeight="1" x14ac:dyDescent="0.2">
      <c r="A12" s="38" t="s">
        <v>36</v>
      </c>
      <c r="B12" s="39" t="s">
        <v>31</v>
      </c>
      <c r="C12" s="39" t="s">
        <v>34</v>
      </c>
      <c r="D12" s="40" t="s">
        <v>32</v>
      </c>
      <c r="E12" s="20">
        <v>441500</v>
      </c>
      <c r="F12" s="9" t="s">
        <v>33</v>
      </c>
      <c r="G12" s="47">
        <v>155763.23000000001</v>
      </c>
      <c r="H12" s="48"/>
      <c r="I12" s="41"/>
      <c r="J12" s="24"/>
      <c r="K12" s="25"/>
      <c r="L12" s="25"/>
      <c r="M12" s="25"/>
      <c r="N12" s="25"/>
      <c r="O12" s="25"/>
      <c r="P12" s="25"/>
      <c r="Q12" s="25"/>
      <c r="R12" s="10">
        <f t="shared" ref="R12" si="0">IF(J12&lt;&gt;0,Q12/J12,0)</f>
        <v>0</v>
      </c>
      <c r="S12" s="25"/>
      <c r="T12" s="10">
        <f t="shared" ref="T12" si="1">IF(AND(K12&gt;L12,L12&gt;0),K12-L12,0)</f>
        <v>0</v>
      </c>
      <c r="U12" s="10">
        <f t="shared" ref="U12" si="2">S12*Q12/100</f>
        <v>0</v>
      </c>
      <c r="V12" s="11">
        <f t="shared" ref="V12" si="3">IF(H12*J12*K12*M12*Q12*S12=0,1,0)</f>
        <v>1</v>
      </c>
      <c r="W12" s="11">
        <f t="shared" ref="W12" si="4">IF(OR(K12&lt;Q12,M12+N12+O12+P12&gt;Q12),1,0)</f>
        <v>0</v>
      </c>
      <c r="X12" s="11">
        <f t="shared" ref="X12" si="5">IF(AND(L12&gt;0,K12-U12&gt;L12,S12=2),1, IF(S12&lt;2,1,(IF(S12=ROUND(S12,2),0,1))))</f>
        <v>1</v>
      </c>
      <c r="Y12" s="12">
        <f t="shared" ref="Y12" si="6">IF(J12&gt;0,(K12-M12-N12-O12-P12-Q12*S12/100)/J12,0)</f>
        <v>0</v>
      </c>
      <c r="Z12" s="12">
        <f t="shared" ref="Z12" si="7">Y12*E12</f>
        <v>0</v>
      </c>
      <c r="AA12" s="12">
        <f t="shared" ref="AA12" si="8">IF(V12+W12+X12=0,ROUND(G12-Z12,2),0)</f>
        <v>0</v>
      </c>
      <c r="AB12" s="21"/>
    </row>
    <row r="13" spans="1:28" s="13" customFormat="1" x14ac:dyDescent="0.2">
      <c r="A13" s="28"/>
      <c r="B13" s="28"/>
      <c r="C13" s="31"/>
      <c r="D13" s="31"/>
      <c r="E13" s="28"/>
      <c r="F13" s="28"/>
      <c r="G13" s="28"/>
      <c r="H13" s="28"/>
      <c r="I13" s="2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8" s="13" customFormat="1" ht="15" x14ac:dyDescent="0.25">
      <c r="A14" s="42"/>
      <c r="B14" s="42"/>
      <c r="C14" s="43"/>
      <c r="D14" s="43"/>
      <c r="E14" s="42"/>
      <c r="F14" s="42"/>
      <c r="G14" s="42"/>
      <c r="H14" s="42"/>
      <c r="I14" s="42"/>
      <c r="S14" s="15"/>
      <c r="V14" s="75" t="s">
        <v>21</v>
      </c>
      <c r="W14" s="76"/>
      <c r="X14" s="76"/>
      <c r="Y14" s="76"/>
      <c r="Z14" s="76"/>
      <c r="AA14" s="14">
        <f>SUM(AA11:AA12)</f>
        <v>0</v>
      </c>
    </row>
    <row r="15" spans="1:28" s="13" customFormat="1" ht="15.75" x14ac:dyDescent="0.25">
      <c r="A15" s="44"/>
      <c r="B15" s="45"/>
      <c r="C15" s="45"/>
      <c r="D15" s="45"/>
      <c r="E15" s="45"/>
      <c r="F15" s="45"/>
      <c r="G15" s="45"/>
      <c r="H15" s="45"/>
      <c r="I15" s="45"/>
      <c r="J15" s="1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s="13" customFormat="1" x14ac:dyDescent="0.2">
      <c r="A16" s="42"/>
      <c r="B16" s="42"/>
      <c r="C16" s="43"/>
      <c r="D16" s="43"/>
      <c r="E16" s="42"/>
      <c r="F16" s="42"/>
      <c r="G16" s="42"/>
      <c r="H16" s="42"/>
      <c r="I16" s="42"/>
      <c r="AA16" s="17"/>
    </row>
    <row r="17" spans="1:27" s="13" customFormat="1" x14ac:dyDescent="0.2">
      <c r="A17" s="42"/>
      <c r="B17" s="42"/>
      <c r="C17" s="43"/>
      <c r="D17" s="43"/>
      <c r="E17" s="42"/>
      <c r="F17" s="42"/>
      <c r="G17" s="42"/>
      <c r="H17" s="42"/>
      <c r="I17" s="42"/>
      <c r="L17" s="18"/>
      <c r="M17" s="18"/>
    </row>
    <row r="18" spans="1:27" s="13" customFormat="1" x14ac:dyDescent="0.2">
      <c r="A18" s="42"/>
      <c r="B18" s="42"/>
      <c r="C18" s="43"/>
      <c r="D18" s="43"/>
      <c r="E18" s="42"/>
      <c r="F18" s="42"/>
      <c r="G18" s="42"/>
      <c r="H18" s="42"/>
      <c r="I18" s="42"/>
      <c r="L18" s="18"/>
      <c r="M18" s="18"/>
    </row>
    <row r="19" spans="1:27" x14ac:dyDescent="0.2">
      <c r="A19" s="46"/>
      <c r="B19" s="42"/>
      <c r="C19" s="43"/>
      <c r="D19" s="43"/>
      <c r="E19" s="42"/>
      <c r="F19" s="42"/>
      <c r="G19" s="42"/>
      <c r="H19" s="42"/>
      <c r="I19" s="42"/>
      <c r="J19" s="13"/>
      <c r="K19" s="13"/>
      <c r="L19" s="18"/>
      <c r="M19" s="1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x14ac:dyDescent="0.2">
      <c r="A20" s="46"/>
      <c r="B20" s="42" t="s">
        <v>22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x14ac:dyDescent="0.2">
      <c r="A21" s="19"/>
      <c r="B21" s="46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x14ac:dyDescent="0.2">
      <c r="A22" s="42"/>
      <c r="B22" s="4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x14ac:dyDescent="0.2">
      <c r="A23" s="46"/>
      <c r="B23" s="4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x14ac:dyDescent="0.2">
      <c r="A24" s="46"/>
      <c r="B24" s="4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x14ac:dyDescent="0.2">
      <c r="C25"/>
      <c r="D25"/>
      <c r="E25"/>
      <c r="F25"/>
      <c r="G25"/>
      <c r="H25"/>
      <c r="I25"/>
    </row>
    <row r="26" spans="1:27" x14ac:dyDescent="0.2">
      <c r="C26"/>
      <c r="D26"/>
      <c r="E26"/>
      <c r="F26"/>
      <c r="G26"/>
      <c r="H26"/>
      <c r="I26"/>
    </row>
    <row r="27" spans="1:27" x14ac:dyDescent="0.2">
      <c r="C27"/>
      <c r="D27"/>
      <c r="E27"/>
      <c r="F27"/>
      <c r="G27"/>
      <c r="H27"/>
      <c r="I27"/>
    </row>
  </sheetData>
  <sheetProtection algorithmName="SHA-512" hashValue="OVgoL5pYIvUoJ8suql/T8blq82/MxX3bXyZJ4jPhO10qIwt4I9XeJYg+lhJGGIy7uWn7PopYhCRDbYzw/mAQ3Q==" saltValue="nWOIFiPn2105zJSlV8fcTQ==" spinCount="100000" sheet="1" objects="1" scenarios="1"/>
  <mergeCells count="27">
    <mergeCell ref="V14:Z14"/>
    <mergeCell ref="U8:U9"/>
    <mergeCell ref="T8:T9"/>
    <mergeCell ref="A8:D8"/>
    <mergeCell ref="AA8:AA9"/>
    <mergeCell ref="Z8:Z9"/>
    <mergeCell ref="Y8:Y9"/>
    <mergeCell ref="X8:X9"/>
    <mergeCell ref="N8:N9"/>
    <mergeCell ref="L8:L9"/>
    <mergeCell ref="R8:R9"/>
    <mergeCell ref="Z1:AA2"/>
    <mergeCell ref="G8:G9"/>
    <mergeCell ref="F8:F9"/>
    <mergeCell ref="P8:P9"/>
    <mergeCell ref="O8:O9"/>
    <mergeCell ref="B6:I6"/>
    <mergeCell ref="O6:AA6"/>
    <mergeCell ref="S8:S9"/>
    <mergeCell ref="K8:K9"/>
    <mergeCell ref="H8:H9"/>
    <mergeCell ref="I8:I9"/>
    <mergeCell ref="J8:J9"/>
    <mergeCell ref="Q8:Q9"/>
    <mergeCell ref="W8:W9"/>
    <mergeCell ref="V8:V9"/>
    <mergeCell ref="E8:E9"/>
  </mergeCells>
  <phoneticPr fontId="0" type="noConversion"/>
  <conditionalFormatting sqref="V11:X12">
    <cfRule type="cellIs" dxfId="0" priority="1" stopIfTrue="1" operator="equal">
      <formula>1</formula>
    </cfRule>
  </conditionalFormatting>
  <dataValidations xWindow="1562" yWindow="973" count="9">
    <dataValidation type="decimal" operator="greaterThanOrEqual" allowBlank="1" showInputMessage="1" showErrorMessage="1" error="Der angegebene Betrag ist kleiner_x000a_ als 0 oder keine Zahl._x000a_" sqref="R11:R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Festbetrag (Fb)" error="Angabe nur als Zahl ≥ 0 mit bis zu 2  Nachkommastellen!" sqref="L11:L12" xr:uid="{00000000-0002-0000-0000-000003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4000000}">
      <formula1>1</formula1>
      <formula2>999999</formula2>
    </dataValidation>
    <dataValidation type="custom" allowBlank="1" showInputMessage="1" showErrorMessage="1" errorTitle="Apothekenverkaufspreis (AVP)" error="Angabe nur als Zahl &gt; 0 mit bis zu 2  Nachkommastellen!" sqref="K11:K12" xr:uid="{00000000-0002-0000-0000-000005000000}">
      <formula1>AND(K11=ROUND(K11,2),K11&gt;0)</formula1>
    </dataValidation>
    <dataValidation type="custom" allowBlank="1" showInputMessage="1" showErrorMessage="1" errorTitle="Herstellerrabatt (HerRab)" error="Angabe nur als Zahl ≥ 0 mit bis zu 2  Nachkommastellen!" sqref="M11:P12" xr:uid="{00000000-0002-0000-0000-000006000000}">
      <formula1>AND(M11=ROUND(M11,2),M11&gt;=0)</formula1>
    </dataValidation>
    <dataValidation type="custom" allowBlank="1" showInputMessage="1" showErrorMessage="1" errorTitle="Bisheriger Abgabepreis (ApU alt)" error="Angabe nur als Zahl &gt; 0 mit bis zu 2  Nachkommastellen!" sqref="Q11:Q12" xr:uid="{00000000-0002-0000-0000-000007000000}">
      <formula1>AND(Q11=ROUND(Q11,2),Q11&gt;0)</formula1>
    </dataValidation>
    <dataValidation type="custom" allowBlank="1" showInputMessage="1" showErrorMessage="1" errorTitle="Rabattsatz in %" error="Angabe nur als Zahl &gt;= 4 mit bis zu 2  Nachkommastellen!" sqref="S11:S12" xr:uid="{8DF73DCC-0336-46FB-974B-368029BF1852}">
      <formula1>AND(S11=ROUND(S11,2),S11&gt;=4)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1c.102</vt:lpstr>
      <vt:lpstr>'Fachlos 1c.102'!Drucktitel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Jordan</dc:creator>
  <cp:lastModifiedBy>Riepe, Martin</cp:lastModifiedBy>
  <cp:lastPrinted>2016-02-23T07:18:11Z</cp:lastPrinted>
  <dcterms:created xsi:type="dcterms:W3CDTF">2012-11-21T10:42:57Z</dcterms:created>
  <dcterms:modified xsi:type="dcterms:W3CDTF">2026-06-24T08:00:45Z</dcterms:modified>
</cp:coreProperties>
</file>